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600" windowHeight="9555"/>
  </bookViews>
  <sheets>
    <sheet name="66" sheetId="2" r:id="rId1"/>
    <sheet name="Sheet1" sheetId="3" r:id="rId2"/>
  </sheets>
  <calcPr calcId="144525"/>
</workbook>
</file>

<file path=xl/calcChain.xml><?xml version="1.0" encoding="utf-8"?>
<calcChain xmlns="http://schemas.openxmlformats.org/spreadsheetml/2006/main">
  <c r="L26" i="2" l="1"/>
  <c r="E92" i="3"/>
  <c r="E94" i="3"/>
  <c r="E91" i="3"/>
  <c r="E90" i="3"/>
  <c r="E82" i="3"/>
  <c r="E81" i="3"/>
  <c r="E80" i="3"/>
  <c r="E84" i="3" s="1"/>
  <c r="E72" i="3"/>
  <c r="E71" i="3"/>
  <c r="E70" i="3"/>
  <c r="E63" i="3"/>
  <c r="E62" i="3"/>
  <c r="E61" i="3"/>
  <c r="E54" i="3"/>
  <c r="E53" i="3"/>
  <c r="E56" i="3" s="1"/>
  <c r="E46" i="3"/>
  <c r="E45" i="3"/>
  <c r="E48" i="3" s="1"/>
  <c r="E38" i="3"/>
  <c r="E37" i="3"/>
  <c r="E36" i="3"/>
  <c r="E31" i="3"/>
  <c r="E28" i="3"/>
  <c r="E27" i="3"/>
  <c r="E20" i="3"/>
  <c r="E19" i="3"/>
  <c r="E22" i="3" s="1"/>
  <c r="E13" i="3"/>
  <c r="E12" i="3"/>
  <c r="E15" i="3" s="1"/>
  <c r="E7" i="3"/>
  <c r="E5" i="3"/>
  <c r="E4" i="3"/>
  <c r="E74" i="3" l="1"/>
  <c r="E65" i="3"/>
  <c r="E40" i="3"/>
  <c r="G26" i="2"/>
  <c r="M48" i="2"/>
</calcChain>
</file>

<file path=xl/sharedStrings.xml><?xml version="1.0" encoding="utf-8"?>
<sst xmlns="http://schemas.openxmlformats.org/spreadsheetml/2006/main" count="235" uniqueCount="114">
  <si>
    <t>วิสัยทัศน์ : “ศูนย์กลางการแพทย์และสาธารณสุขที่เป็นเลิศระดับนานาชาติ”</t>
  </si>
  <si>
    <t>รหัสโครงการ / ชื่อโครงการ :  ……  : สถาบันทารกแรกเกิดอีสานเหนือ</t>
  </si>
  <si>
    <t xml:space="preserve"> บาท</t>
  </si>
  <si>
    <t>ที่</t>
  </si>
  <si>
    <t>งานและกิจกรรม</t>
  </si>
  <si>
    <t>วัตถุประสงค์ของงาน</t>
  </si>
  <si>
    <t>เป้าหมายของกิจกรรม</t>
  </si>
  <si>
    <t>สถานที่ดำเนินการ</t>
  </si>
  <si>
    <t>ระยะเวลาดำเนินการ</t>
  </si>
  <si>
    <t>งบประมาณ</t>
  </si>
  <si>
    <t>ผู้รับ</t>
  </si>
  <si>
    <t>ผิดชอบ</t>
  </si>
  <si>
    <t>กลุ่ม</t>
  </si>
  <si>
    <t>จำนวน</t>
  </si>
  <si>
    <t>ภายใน</t>
  </si>
  <si>
    <t>ภายนอก</t>
  </si>
  <si>
    <t>ไตรมาสที่ 1</t>
  </si>
  <si>
    <t>ไตรมาสที่ 2</t>
  </si>
  <si>
    <t>ไตรมาสที่ 3</t>
  </si>
  <si>
    <t>ไตรมาสที่ 4</t>
  </si>
  <si>
    <t>รายละเอียด</t>
  </si>
  <si>
    <t>แหล่งงบประมาณ</t>
  </si>
  <si>
    <t>กิจกรรม:</t>
  </si>
  <si>
    <t>1.1 CPG/CNPG cooling system</t>
  </si>
  <si>
    <t>รพ.ขอนแก่น</t>
  </si>
  <si>
    <t>1.2 Fast track cooling (แนวปฏิบัติ)</t>
  </si>
  <si>
    <t>1.3 พัฒนา Case manager Birth asphyxia</t>
  </si>
  <si>
    <t>พยาบาล</t>
  </si>
  <si>
    <t xml:space="preserve">1.4 จัดตั้ง RRT โรงพยาบาลขอนแก่น </t>
  </si>
  <si>
    <t>1.5 ประสานความร่วมมือพัฒนา Application การประเมินทารกภาวะวิกฤตแบบ Real time</t>
  </si>
  <si>
    <t>แพทย์ พยาบาล ผู้เชี่ยวชาญในการดูแลทารกแรกเกิด</t>
  </si>
  <si>
    <t>แพทย์ = 1 พยาบาล = 2</t>
  </si>
  <si>
    <t>คกก. ICT และ คกก.NBC</t>
  </si>
  <si>
    <t>ก.รังสี และ คกก.NBC</t>
  </si>
  <si>
    <t>-</t>
  </si>
  <si>
    <t>2.1 CPG/CNPG surfactant</t>
  </si>
  <si>
    <t>2.2 Fast track surfactant (แนวปฏิบัติ)</t>
  </si>
  <si>
    <t>2.3 จัดตั้ง RRT โรงพยาบาลขอนแก่น (Birth asphyxia &amp; Preterm)</t>
  </si>
  <si>
    <t xml:space="preserve">2.5 พัฒนาระบบ One stop service ROP clinic </t>
  </si>
  <si>
    <t xml:space="preserve">2.4 อบรมทีม Newborn resuscitation &amp; S.T.A.B.L.E. ภายในโรงพยาบาลและเครือข่าย  </t>
  </si>
  <si>
    <t>2.7 ขออัตรากำลังประจำคลินิกพัฒนาการ</t>
  </si>
  <si>
    <t>บุคลากรที่เกี่ยวข้องในการดูแลทารกแรกเกิด รพศ รพท รพช จ.ขอนแก่น</t>
  </si>
  <si>
    <t>สถานที่เอกชน</t>
  </si>
  <si>
    <t>ก.เทคนิคการแพทย์  และ คกก.NBC</t>
  </si>
  <si>
    <t>HR และ คกก.NBC</t>
  </si>
  <si>
    <t>เขตสุขภาพที่ 7</t>
  </si>
  <si>
    <t>เงินบำรุง รพ.ขอนแก่น</t>
  </si>
  <si>
    <t>ค่าตอบแทนบุคลากร</t>
  </si>
  <si>
    <t>ขอ P4P พิเศษ DSC</t>
  </si>
  <si>
    <t>ขออนุมัติจัดซื้อคอมพิวเตอร์และเครื่องพิมพิ์เอกสาร Multifunction</t>
  </si>
  <si>
    <t>งบ ICT</t>
  </si>
  <si>
    <t>ขออนุมัติจ้างบุคลากร</t>
  </si>
  <si>
    <t>HR</t>
  </si>
  <si>
    <t>ขออนุมัติจัดซื้อ Lab mobie</t>
  </si>
  <si>
    <t xml:space="preserve">ก.เทคนิคการแพทย์ </t>
  </si>
  <si>
    <t>ก.ICT</t>
  </si>
  <si>
    <t>แผนปฏิบัติการประจำปีงบประมาณ พ.ศ. 2566 โรงพยาบาลขอนแก่น อำเภอเมือง จังหวัดขอนแก่น</t>
  </si>
  <si>
    <t>พันธกิจ : M2_ให้บริการทางการแพทย์ตั้งแต่ระดับ ปฐมภูมิถึงระดับตติย ภูมิขั้นสูง ที่มีคุณภาพสูง</t>
  </si>
  <si>
    <t xml:space="preserve">รวมงบประมาณ    </t>
  </si>
  <si>
    <r>
      <t xml:space="preserve">กลยุทธ์/ยุทธศาสตร์ : </t>
    </r>
    <r>
      <rPr>
        <b/>
        <sz val="16"/>
        <color theme="1"/>
        <rFont val="TH SarabunPSK"/>
        <family val="2"/>
      </rPr>
      <t xml:space="preserve">SO1: </t>
    </r>
    <r>
      <rPr>
        <sz val="16"/>
        <color theme="1"/>
        <rFont val="TH SarabunPSK"/>
        <family val="2"/>
      </rPr>
      <t>ยกระดับโรงพยาบาลขอนแก่นเป็นศูนย์กลางบริการทางการแพทย์ดิจิทัลระดับนานาชาติ (KKH Plus  Digital Excellent Medical Hub)</t>
    </r>
  </si>
  <si>
    <r>
      <t xml:space="preserve">เป้าประสงค์เชิงยุทธศาสตร์ : </t>
    </r>
    <r>
      <rPr>
        <sz val="16"/>
        <color rgb="FF000000"/>
        <rFont val="TH SarabunPSK"/>
        <family val="2"/>
      </rPr>
      <t>ลดอัตราการเจ็บป่วย ลดความพิการ ลดอัตราการเสียชีวิต และเพิ่มคุณภาพชีวิตผู้ป่วย</t>
    </r>
  </si>
  <si>
    <r>
      <t xml:space="preserve">Roadmap : </t>
    </r>
    <r>
      <rPr>
        <b/>
        <sz val="16"/>
        <color rgb="FF0000CC"/>
        <rFont val="TH SarabunPSK"/>
        <family val="2"/>
      </rPr>
      <t>R2_Excellent Center</t>
    </r>
    <r>
      <rPr>
        <b/>
        <sz val="16"/>
        <color rgb="FFFF0000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2.2 </t>
    </r>
    <r>
      <rPr>
        <b/>
        <sz val="16"/>
        <color theme="1"/>
        <rFont val="TH SarabunPSK"/>
        <family val="2"/>
      </rPr>
      <t>Newborn</t>
    </r>
  </si>
  <si>
    <t xml:space="preserve">1.6 กำหนดเกณฑ์การเข้าถึง MRI brain ภายใน 14 วันหลังเกิด </t>
  </si>
  <si>
    <t xml:space="preserve">2.6 ประสานขอความร่วมมือ ก.เทคนิคการแพทย์ขอซื้อ Lab mobile </t>
  </si>
  <si>
    <t>OKR 1.1.1 อัตราการเกิดภาวะแทรกซ้อนขณะส่งต่อในทารกเกิดก่อนกำหนด ด้วย Fast track  ≤ ร้อยละ 40</t>
  </si>
  <si>
    <t>OKR 1.1.1 อัตราการเกิดภาวะแทรกซ้อนขณะส่งต่อของผู้ป่วย Severe birth asphyxia ด้วย Fast track  ≤ ร้อยละ 40%</t>
  </si>
  <si>
    <t>KPI 2: อัตราการพิการในกลุ่มผู้ป่วยโรคยุทธศาสตร์ทารกแรกเกิด</t>
  </si>
  <si>
    <t xml:space="preserve">        OKR 2.3.1  จำนวนวันการใช้ Invasive ventilator</t>
  </si>
  <si>
    <t>OKR 1.2.3 อัตราการเกิด VAP , CLABSI ของผู้ป่วย Severe birth asphyxia  ลดลงร้อยละ 10 ต่อปี</t>
  </si>
  <si>
    <t>OKR 1.1.2 อัตราการเข้าถึง Surfactant ในทารกเกิดก่อนกำหนด ภายใน 6 ชั่วโมงหลังเกิด ≥ ร้อยละ 90</t>
  </si>
  <si>
    <t>KPI 1.1: อัตราตายของผู้ป่วย Preterm ≤ ร้อยละ 2.7</t>
  </si>
  <si>
    <t xml:space="preserve">        KPI 1.2: อัตราตายของผู้ป่วย Severe birth asphyxia ≤ 0.65%</t>
  </si>
  <si>
    <t>OKR 1.1.3 อัตราการเกิด VAP, CLABSI ในทารกเกิดก่อนกำหนด ลดลง ร้อละ 10 ต่อปี</t>
  </si>
  <si>
    <t>OKR 1.2.1 อัตราการเข้าถึง Cooling ภายใน 6 ชั่วโมงหลังเกิดของผู้ป่วย Severe birth asphyxia  ≥ ร้อยละ 90</t>
  </si>
  <si>
    <t xml:space="preserve">         KPI 2.1 อัตราการเกิด  IVH grade 3-4  ≤ ร้อยละ 8</t>
  </si>
  <si>
    <t xml:space="preserve">       OKR 2.2.1  จำนวนวันการใช้ Invasive ventilator</t>
  </si>
  <si>
    <t xml:space="preserve">         KPI 2.2 อัตราการเกิด ROP stage 3-5  ≤ ร้อยละ 12</t>
  </si>
  <si>
    <t xml:space="preserve">         KPI 2.3 อัตราการเกิด BPD ≤ ร้อยละ 50</t>
  </si>
  <si>
    <t xml:space="preserve">         KPI 2.4 อัตราการได้รับการกระตุ้นพัฒนาการของทารกกลุ่ม Severe birth asphyxia ที่ได้รับบริการ Cooling  ร้อยละ 100</t>
  </si>
  <si>
    <t>KPI 1: อัตราตายในกลุ่มผู้ป่วยโรคยุทธศาสตร์ทารกแรกเกิด</t>
  </si>
  <si>
    <r>
      <t>(Birth asphyxia &amp; Preterm)</t>
    </r>
    <r>
      <rPr>
        <b/>
        <sz val="16"/>
        <color rgb="FFC00000"/>
        <rFont val="TH SarabunPSK"/>
        <family val="2"/>
      </rPr>
      <t/>
    </r>
  </si>
  <si>
    <t>คกก.ศูนย์ทารกแรกเกิด</t>
  </si>
  <si>
    <t xml:space="preserve">งานที่ 1 : DSC Birth asphyxia </t>
  </si>
  <si>
    <t>งานที่ 2 : DSC Preterm</t>
  </si>
  <si>
    <t>ลดอัตราตายและอัตราการพิการในกลุ่มผู้ป่วยโรคยุทธศาสตร์ทารกแรกเกิด</t>
  </si>
  <si>
    <t>คกก.ศูนย์ทารกแรกเกิด+QS</t>
  </si>
  <si>
    <t>1.7 อบรมเชิงปฏิบัติการ การใช้เครื่องช่วยหายใจในทารกแรกเกิด โรงพยาบาลขอนแก่น</t>
  </si>
  <si>
    <t>อาจารย์แพทย์ แพทย์ พยาบาล ผู้ดูแลทารกแรกเกิด บุคลากรที่เกี่ยวข้อง</t>
  </si>
  <si>
    <t>1.8 อบรมเชิงปฏิบัติการการช่วยกู้ชีพทารกแรกเกิด (Neonatal resuscitation program)</t>
  </si>
  <si>
    <t>1.ค่าอาหารกลางวัน 50 คน x 80 บาท x 1 วัน 2. ค่าอาหารว่างและเครื่องดื่ม 25 บาท x 2 ครั้ง50 คน x 1วัน</t>
  </si>
  <si>
    <t>1.ค่าอาหารกลางวัน 20 คน x 80 บาท x 2 วัน 2. ค่าอาหารว่างและเครื่องดื่ม 25 บาท x 2 ครั้ง x 20 คน x 2 วัน</t>
  </si>
  <si>
    <t>1.ค่าอาหารกลางวัน 20 คน x 80 บาท  2. ค่าอาหารว่างและเครื่องดื่ม 25 บาท x 2 ครั้ง x 20 คน</t>
  </si>
  <si>
    <t>1.ค่าอาหารกลางวัน 50 คน x 80  บาท x 1 วัน 2. ค่าอาหารว่างและเครื่องดื่ม 25 บาท x 2 ครั้ง50 คน x 1วัน</t>
  </si>
  <si>
    <t>1.ค่าอาหารกลางวัน 100 คน x 350 บาท x 1 วัน 2. ค่าอาหารว่างและเครื่องดื่ม 35 บาท x 2 ครั้ง 100 คน x 1 วัน 3. ค่าสมนาคุณวิทยากร 30,000 บาท 4. ค่าขอหน่วย CNEU 1,000 บาท</t>
  </si>
  <si>
    <t>2.8 อบรมเชิงปฏิบัติการลดการติดเชื้อในทารกแรกเกิด</t>
  </si>
  <si>
    <t>2.9 อบรมเชิงปฏิบัติการตรวจคัดกรองการได้ยินในทารกแรกเกิด</t>
  </si>
  <si>
    <t>2.10 อบรมเชิงปฏิบัติการฟื้นฟูความรู้ในการดูแลทารกแรกเกิด</t>
  </si>
  <si>
    <t>จำนวนคน</t>
  </si>
  <si>
    <t>ราคา</t>
  </si>
  <si>
    <t>เป็นเงิน</t>
  </si>
  <si>
    <t>1.ค่าอาหารกลางวัน</t>
  </si>
  <si>
    <t xml:space="preserve">2. ค่าอาหารว่างและเครื่องดื่ม </t>
  </si>
  <si>
    <t>จำนวน วัน</t>
  </si>
  <si>
    <t xml:space="preserve">4. ค่าขอหน่วย CNEU </t>
  </si>
  <si>
    <t xml:space="preserve">3. ค่าสมนาคุณวิทยากร </t>
  </si>
  <si>
    <t>1.ค่าอาหารกลางวัน 80 คน x 120 บาท x 1 วัน 2. ค่าอาหารว่างและเครื่องดื่ม 25 บาท x 2 ครั้ง 80 คน x 1 วัน 3. ค่าสมนาคุณวิทยากร 35,400 บาท 4. ค่าขอหน่วย CNEU 1,000 บาท</t>
  </si>
  <si>
    <t>1.ค่าอาหารกลางวัน 50 คน x  80 บาท x 3 วัน 2. ค่าอาหารว่างและเครื่องดื่ม 25 บาท x 2 ครั้ง 100 คน x 3 วัน 3. ค่าสมนาคุณวิทยากร 25,200 บาท 4. ค่าขอหน่วย CNEU 1,000 บาท</t>
  </si>
  <si>
    <t>1.ค่าอาหารกลางวัน 50 คน x 80  บาท x 1 วัน 2. ค่าอาหารว่างและเครื่องดื่ม 25 บาท x 2 ครั้ง 50 คน x 1วัน</t>
  </si>
  <si>
    <t>1.ค่าอาหารกลางวัน 100 คน x 350 บาท x 1 วัน 2. ค่าอาหารว่างและเครื่องดื่ม 35 บาท x 2 ครั้ง 100 คน x 1 วัน 3. ค่าสมนาคุณวิทยากร 43,200 บาท 4. ค่าขอหน่วย CNEU 1,000 บาท</t>
  </si>
  <si>
    <t>1.ค่าอาหารกลางวัน 80 คน x 80 บาท x 1 วัน 2. ค่าอาหารว่างและเครื่องดื่ม 25 บาท x 2 ครั้ง 80 คน x 1 วัน 3. ค่าสมนาคุณวิทยากร 21,600 บาท 4. ค่าขอหน่วย CNEU 1,000 บาท</t>
  </si>
  <si>
    <t>1.ค่าอาหารกลางวัน 30 คน x 80 บาท x 1 วัน 2. ค่าอาหารว่างและเครื่องดื่ม 25 บาท x 2 ครั้ง 30 คน x 1 วัน 3. ค่าสมนาคุณวิทยากร 5,400 บาท 4. ค่าขอหน่วย CNEU 1,000 บาท</t>
  </si>
  <si>
    <t>1.ค่าอาหารกลางวัน 80 คน x 80 บาท x 1 วัน 2. ค่าอาหารว่างและเครื่องดื่ม 25 บาท x 2 ครั้ง 80 คน x 1 วัน 3. ค่าสมนาคุณวิทยากร 3,600 บาท 4. ค่าขอหน่วย CNEU 1,000 บาท</t>
  </si>
  <si>
    <t>รวมงบประมาณทั้งสิ้น</t>
  </si>
  <si>
    <t>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</si>
</sst>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rgb="FFC00000"/>
      <name val="TH SarabunPSK"/>
      <family val="2"/>
    </font>
    <font>
      <b/>
      <sz val="16"/>
      <color rgb="FF0000CC"/>
      <name val="TH SarabunPSK"/>
      <family val="2"/>
    </font>
    <font>
      <b/>
      <sz val="16"/>
      <color rgb="FFFF0000"/>
      <name val="TH SarabunPSK"/>
      <family val="2"/>
    </font>
    <font>
      <sz val="16"/>
      <color theme="7" tint="-0.499984740745262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u/>
      <sz val="16"/>
      <color rgb="FF000000"/>
      <name val="TH SarabunPSK"/>
      <family val="2"/>
    </font>
    <font>
      <b/>
      <u/>
      <sz val="16"/>
      <name val="TH SarabunPSK"/>
      <family val="2"/>
    </font>
    <font>
      <b/>
      <u/>
      <sz val="18"/>
      <color rgb="FF007033"/>
      <name val="TH SarabunPSK"/>
      <family val="2"/>
    </font>
    <font>
      <b/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187" fontId="5" fillId="0" borderId="7" xfId="1" applyNumberFormat="1" applyFont="1" applyBorder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Border="1"/>
    <xf numFmtId="0" fontId="2" fillId="0" borderId="0" xfId="0" applyFont="1" applyBorder="1"/>
    <xf numFmtId="187" fontId="2" fillId="0" borderId="0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center" indent="5"/>
    </xf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" fontId="5" fillId="0" borderId="1" xfId="0" applyNumberFormat="1" applyFont="1" applyBorder="1" applyAlignment="1">
      <alignment vertical="center" wrapText="1"/>
    </xf>
    <xf numFmtId="187" fontId="5" fillId="0" borderId="1" xfId="1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1" fillId="0" borderId="0" xfId="0" applyFont="1" applyBorder="1"/>
    <xf numFmtId="0" fontId="11" fillId="0" borderId="0" xfId="0" applyFont="1" applyAlignment="1">
      <alignment horizontal="left" vertical="center" indent="8"/>
    </xf>
    <xf numFmtId="0" fontId="10" fillId="0" borderId="0" xfId="0" applyFont="1"/>
    <xf numFmtId="0" fontId="10" fillId="0" borderId="0" xfId="0" applyFont="1" applyAlignment="1">
      <alignment horizontal="left" vertical="center" indent="3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horizontal="left" vertical="center" indent="5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87" fontId="5" fillId="0" borderId="1" xfId="1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4" fillId="0" borderId="2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87" fontId="5" fillId="0" borderId="6" xfId="1" applyNumberFormat="1" applyFont="1" applyBorder="1" applyAlignment="1">
      <alignment horizontal="center" vertical="center" wrapText="1"/>
    </xf>
    <xf numFmtId="187" fontId="5" fillId="0" borderId="7" xfId="1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" fontId="5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87" fontId="5" fillId="0" borderId="1" xfId="1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87" fontId="5" fillId="0" borderId="8" xfId="1" applyNumberFormat="1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1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7" fontId="5" fillId="0" borderId="7" xfId="0" applyNumberFormat="1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" fontId="5" fillId="0" borderId="5" xfId="0" applyNumberFormat="1" applyFont="1" applyBorder="1" applyAlignment="1">
      <alignment horizontal="center" vertical="center" wrapText="1"/>
    </xf>
    <xf numFmtId="17" fontId="5" fillId="0" borderId="8" xfId="0" applyNumberFormat="1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2" borderId="0" xfId="0" applyFill="1"/>
    <xf numFmtId="0" fontId="11" fillId="0" borderId="1" xfId="0" applyFont="1" applyBorder="1" applyAlignment="1">
      <alignment horizontal="left" vertical="center" wrapText="1"/>
    </xf>
    <xf numFmtId="187" fontId="5" fillId="0" borderId="1" xfId="1" applyNumberFormat="1" applyFont="1" applyBorder="1"/>
    <xf numFmtId="0" fontId="2" fillId="0" borderId="3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187" fontId="15" fillId="0" borderId="0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70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zoomScale="90" zoomScaleNormal="90" workbookViewId="0">
      <selection activeCell="L19" sqref="L19"/>
    </sheetView>
  </sheetViews>
  <sheetFormatPr defaultColWidth="8.75" defaultRowHeight="21" x14ac:dyDescent="0.35"/>
  <cols>
    <col min="1" max="1" width="6.375" style="10" customWidth="1"/>
    <col min="2" max="2" width="48.375" style="10" customWidth="1"/>
    <col min="3" max="3" width="17.625" style="10" customWidth="1"/>
    <col min="4" max="4" width="20.875" style="10" customWidth="1"/>
    <col min="5" max="5" width="8.75" style="16"/>
    <col min="6" max="6" width="14.375" style="10" hidden="1" customWidth="1"/>
    <col min="7" max="7" width="13.5" style="10" hidden="1" customWidth="1"/>
    <col min="8" max="8" width="0" style="10" hidden="1" customWidth="1"/>
    <col min="9" max="10" width="0" style="16" hidden="1" customWidth="1"/>
    <col min="11" max="11" width="0" style="10" hidden="1" customWidth="1"/>
    <col min="12" max="12" width="54.375" style="10" customWidth="1"/>
    <col min="13" max="13" width="12.25" style="10" bestFit="1" customWidth="1"/>
    <col min="14" max="14" width="15.375" style="16" customWidth="1"/>
    <col min="15" max="15" width="21.75" style="16" customWidth="1"/>
    <col min="16" max="16384" width="8.75" style="10"/>
  </cols>
  <sheetData>
    <row r="1" spans="2:15" ht="24" x14ac:dyDescent="0.55000000000000004">
      <c r="C1" s="11"/>
      <c r="D1" s="11"/>
      <c r="E1" s="21"/>
      <c r="F1" s="11"/>
      <c r="G1" s="11"/>
      <c r="H1" s="11"/>
      <c r="I1" s="42"/>
      <c r="J1" s="42"/>
      <c r="K1" s="11"/>
      <c r="L1" s="11"/>
      <c r="M1" s="11"/>
      <c r="N1" s="21"/>
      <c r="O1" s="21"/>
    </row>
    <row r="2" spans="2:15" ht="32.25" customHeight="1" x14ac:dyDescent="0.35">
      <c r="C2" s="61" t="s">
        <v>56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2:15" ht="24" x14ac:dyDescent="0.55000000000000004"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x14ac:dyDescent="0.35">
      <c r="B4" s="10" t="s">
        <v>0</v>
      </c>
      <c r="D4" s="16"/>
      <c r="E4" s="10"/>
    </row>
    <row r="5" spans="2:15" x14ac:dyDescent="0.35">
      <c r="B5" s="8" t="s">
        <v>57</v>
      </c>
      <c r="D5" s="16"/>
      <c r="E5" s="10"/>
    </row>
    <row r="6" spans="2:15" x14ac:dyDescent="0.35">
      <c r="B6" s="1" t="s">
        <v>60</v>
      </c>
      <c r="D6" s="16"/>
      <c r="E6" s="10"/>
    </row>
    <row r="7" spans="2:15" x14ac:dyDescent="0.35">
      <c r="B7" s="8" t="s">
        <v>59</v>
      </c>
      <c r="D7" s="16"/>
      <c r="E7" s="10"/>
    </row>
    <row r="8" spans="2:15" x14ac:dyDescent="0.35">
      <c r="B8" s="1" t="s">
        <v>61</v>
      </c>
      <c r="D8" s="34" t="s">
        <v>79</v>
      </c>
      <c r="E8" s="29"/>
      <c r="F8" s="29"/>
      <c r="G8" s="29"/>
      <c r="H8" s="29"/>
      <c r="I8" s="82"/>
      <c r="J8" s="82"/>
      <c r="K8" s="29"/>
    </row>
    <row r="9" spans="2:15" x14ac:dyDescent="0.35">
      <c r="B9" s="1"/>
      <c r="D9" s="32" t="s">
        <v>70</v>
      </c>
      <c r="E9" s="29"/>
      <c r="F9" s="29"/>
      <c r="G9" s="29"/>
      <c r="H9" s="29"/>
      <c r="I9" s="82"/>
      <c r="J9" s="82"/>
      <c r="K9" s="29"/>
    </row>
    <row r="10" spans="2:15" x14ac:dyDescent="0.35">
      <c r="B10" s="1"/>
      <c r="D10" s="30" t="s">
        <v>64</v>
      </c>
      <c r="E10" s="29"/>
      <c r="F10" s="29"/>
      <c r="G10" s="29"/>
      <c r="H10" s="29"/>
      <c r="I10" s="82"/>
      <c r="J10" s="82"/>
      <c r="K10" s="29"/>
    </row>
    <row r="11" spans="2:15" x14ac:dyDescent="0.35">
      <c r="B11" s="1"/>
      <c r="D11" s="30" t="s">
        <v>69</v>
      </c>
      <c r="E11" s="29"/>
      <c r="F11" s="29"/>
      <c r="G11" s="29"/>
      <c r="H11" s="29"/>
      <c r="I11" s="82"/>
      <c r="J11" s="82"/>
      <c r="K11" s="29"/>
    </row>
    <row r="12" spans="2:15" x14ac:dyDescent="0.35">
      <c r="B12" s="1"/>
      <c r="D12" s="30" t="s">
        <v>72</v>
      </c>
      <c r="E12" s="29"/>
      <c r="F12" s="29"/>
      <c r="G12" s="29"/>
      <c r="H12" s="29"/>
      <c r="I12" s="82"/>
      <c r="J12" s="82"/>
      <c r="K12" s="29"/>
    </row>
    <row r="13" spans="2:15" x14ac:dyDescent="0.35">
      <c r="B13" s="1"/>
      <c r="D13" s="31" t="s">
        <v>71</v>
      </c>
      <c r="E13" s="29"/>
      <c r="F13" s="29"/>
      <c r="G13" s="29"/>
      <c r="H13" s="29"/>
      <c r="I13" s="82"/>
      <c r="J13" s="82"/>
      <c r="K13" s="29"/>
    </row>
    <row r="14" spans="2:15" x14ac:dyDescent="0.35">
      <c r="B14" s="1"/>
      <c r="D14" s="30" t="s">
        <v>65</v>
      </c>
      <c r="E14" s="29"/>
      <c r="F14" s="29"/>
      <c r="G14" s="29"/>
      <c r="H14" s="29"/>
      <c r="I14" s="82"/>
      <c r="J14" s="82"/>
      <c r="K14" s="29"/>
    </row>
    <row r="15" spans="2:15" s="18" customFormat="1" x14ac:dyDescent="0.35">
      <c r="B15" s="17"/>
      <c r="D15" s="30" t="s">
        <v>73</v>
      </c>
      <c r="E15" s="29"/>
      <c r="F15" s="29"/>
      <c r="G15" s="29"/>
      <c r="H15" s="29"/>
      <c r="I15" s="82"/>
      <c r="J15" s="82"/>
      <c r="K15" s="29"/>
      <c r="N15" s="44"/>
      <c r="O15" s="44"/>
    </row>
    <row r="16" spans="2:15" x14ac:dyDescent="0.35">
      <c r="B16" s="1"/>
      <c r="D16" s="30" t="s">
        <v>68</v>
      </c>
      <c r="E16" s="29"/>
      <c r="F16" s="29"/>
      <c r="G16" s="29"/>
      <c r="H16" s="29"/>
      <c r="I16" s="82"/>
      <c r="J16" s="82"/>
      <c r="K16" s="29"/>
    </row>
    <row r="17" spans="1:15" ht="24" x14ac:dyDescent="0.55000000000000004">
      <c r="B17" s="1"/>
      <c r="D17" s="15"/>
      <c r="E17" s="10"/>
    </row>
    <row r="18" spans="1:15" x14ac:dyDescent="0.35">
      <c r="B18" s="1"/>
      <c r="D18" s="33" t="s">
        <v>66</v>
      </c>
      <c r="E18" s="10"/>
    </row>
    <row r="19" spans="1:15" x14ac:dyDescent="0.35">
      <c r="B19" s="1"/>
      <c r="D19" s="14" t="s">
        <v>74</v>
      </c>
      <c r="E19" s="10"/>
    </row>
    <row r="20" spans="1:15" x14ac:dyDescent="0.35">
      <c r="B20" s="1"/>
      <c r="D20" s="14" t="s">
        <v>76</v>
      </c>
      <c r="E20" s="10"/>
    </row>
    <row r="21" spans="1:15" x14ac:dyDescent="0.35">
      <c r="D21" s="36" t="s">
        <v>75</v>
      </c>
      <c r="E21" s="10"/>
    </row>
    <row r="22" spans="1:15" x14ac:dyDescent="0.35">
      <c r="B22" s="1"/>
      <c r="D22" s="35" t="s">
        <v>77</v>
      </c>
      <c r="E22" s="10"/>
    </row>
    <row r="23" spans="1:15" x14ac:dyDescent="0.35">
      <c r="D23" s="36" t="s">
        <v>67</v>
      </c>
      <c r="E23" s="10"/>
    </row>
    <row r="24" spans="1:15" x14ac:dyDescent="0.35">
      <c r="B24" s="1"/>
      <c r="D24" s="9" t="s">
        <v>78</v>
      </c>
      <c r="E24" s="10"/>
    </row>
    <row r="25" spans="1:15" ht="24" x14ac:dyDescent="0.55000000000000004">
      <c r="C25" s="1"/>
      <c r="F25" s="9"/>
    </row>
    <row r="26" spans="1:15" ht="23.25" x14ac:dyDescent="0.35">
      <c r="B26" s="13" t="s">
        <v>1</v>
      </c>
      <c r="C26" s="13"/>
      <c r="D26" s="13" t="s">
        <v>112</v>
      </c>
      <c r="E26" s="13"/>
      <c r="F26" s="11" t="s">
        <v>58</v>
      </c>
      <c r="G26" s="12">
        <f>SUM(M33:M50)</f>
        <v>2337800</v>
      </c>
      <c r="H26" s="11" t="s">
        <v>2</v>
      </c>
      <c r="I26" s="83"/>
      <c r="J26" s="42"/>
      <c r="K26" s="11"/>
      <c r="L26" s="98">
        <f>SUM(M33:M53)</f>
        <v>2389600</v>
      </c>
      <c r="M26" s="11" t="s">
        <v>113</v>
      </c>
    </row>
    <row r="27" spans="1:15" ht="12.6" customHeight="1" x14ac:dyDescent="0.55000000000000004">
      <c r="C27" s="1"/>
    </row>
    <row r="29" spans="1:15" s="11" customFormat="1" x14ac:dyDescent="0.35">
      <c r="A29" s="68" t="s">
        <v>3</v>
      </c>
      <c r="B29" s="68" t="s">
        <v>4</v>
      </c>
      <c r="C29" s="68" t="s">
        <v>5</v>
      </c>
      <c r="D29" s="68" t="s">
        <v>6</v>
      </c>
      <c r="E29" s="68"/>
      <c r="F29" s="68" t="s">
        <v>7</v>
      </c>
      <c r="G29" s="68"/>
      <c r="H29" s="68" t="s">
        <v>8</v>
      </c>
      <c r="I29" s="68"/>
      <c r="J29" s="68"/>
      <c r="K29" s="68"/>
      <c r="L29" s="68" t="s">
        <v>9</v>
      </c>
      <c r="M29" s="68"/>
      <c r="N29" s="73"/>
      <c r="O29" s="47" t="s">
        <v>10</v>
      </c>
    </row>
    <row r="30" spans="1:15" s="21" customFormat="1" ht="39" customHeight="1" x14ac:dyDescent="0.35">
      <c r="A30" s="68"/>
      <c r="B30" s="68"/>
      <c r="C30" s="68"/>
      <c r="D30" s="47" t="s">
        <v>12</v>
      </c>
      <c r="E30" s="47" t="s">
        <v>13</v>
      </c>
      <c r="F30" s="47" t="s">
        <v>14</v>
      </c>
      <c r="G30" s="47" t="s">
        <v>15</v>
      </c>
      <c r="H30" s="47" t="s">
        <v>16</v>
      </c>
      <c r="I30" s="47" t="s">
        <v>17</v>
      </c>
      <c r="J30" s="47" t="s">
        <v>18</v>
      </c>
      <c r="K30" s="47" t="s">
        <v>19</v>
      </c>
      <c r="L30" s="47" t="s">
        <v>20</v>
      </c>
      <c r="M30" s="47" t="s">
        <v>13</v>
      </c>
      <c r="N30" s="48" t="s">
        <v>21</v>
      </c>
      <c r="O30" s="50" t="s">
        <v>11</v>
      </c>
    </row>
    <row r="31" spans="1:15" ht="27.75" customHeight="1" x14ac:dyDescent="0.35">
      <c r="A31" s="51">
        <v>1</v>
      </c>
      <c r="B31" s="45" t="s">
        <v>82</v>
      </c>
      <c r="C31" s="92" t="s">
        <v>84</v>
      </c>
      <c r="D31" s="70"/>
      <c r="E31" s="64"/>
      <c r="F31" s="64"/>
      <c r="G31" s="62"/>
      <c r="H31" s="62"/>
      <c r="I31" s="64"/>
      <c r="J31" s="64"/>
      <c r="K31" s="62"/>
      <c r="L31" s="62"/>
      <c r="M31" s="62"/>
      <c r="N31" s="64"/>
      <c r="O31" s="66"/>
    </row>
    <row r="32" spans="1:15" ht="19.5" customHeight="1" x14ac:dyDescent="0.35">
      <c r="A32" s="52"/>
      <c r="B32" s="2" t="s">
        <v>22</v>
      </c>
      <c r="C32" s="92"/>
      <c r="D32" s="71"/>
      <c r="E32" s="65"/>
      <c r="F32" s="65"/>
      <c r="G32" s="63"/>
      <c r="H32" s="63"/>
      <c r="I32" s="65"/>
      <c r="J32" s="65"/>
      <c r="K32" s="63"/>
      <c r="L32" s="63"/>
      <c r="M32" s="63"/>
      <c r="N32" s="65"/>
      <c r="O32" s="67"/>
    </row>
    <row r="33" spans="1:15" x14ac:dyDescent="0.35">
      <c r="A33" s="52"/>
      <c r="B33" s="26" t="s">
        <v>23</v>
      </c>
      <c r="C33" s="92"/>
      <c r="D33" s="52" t="s">
        <v>30</v>
      </c>
      <c r="E33" s="52">
        <v>20</v>
      </c>
      <c r="F33" s="52" t="s">
        <v>24</v>
      </c>
      <c r="G33" s="28"/>
      <c r="H33" s="28"/>
      <c r="I33" s="84">
        <v>24108</v>
      </c>
      <c r="J33" s="40"/>
      <c r="K33" s="28"/>
      <c r="L33" s="53" t="s">
        <v>90</v>
      </c>
      <c r="M33" s="55">
        <v>5200</v>
      </c>
      <c r="N33" s="52" t="s">
        <v>46</v>
      </c>
      <c r="O33" s="52" t="s">
        <v>81</v>
      </c>
    </row>
    <row r="34" spans="1:15" x14ac:dyDescent="0.35">
      <c r="A34" s="52"/>
      <c r="B34" s="26" t="s">
        <v>25</v>
      </c>
      <c r="C34" s="92"/>
      <c r="D34" s="57"/>
      <c r="E34" s="57"/>
      <c r="F34" s="57"/>
      <c r="G34" s="23"/>
      <c r="H34" s="23"/>
      <c r="I34" s="85">
        <v>24139</v>
      </c>
      <c r="J34" s="38"/>
      <c r="K34" s="23"/>
      <c r="L34" s="54"/>
      <c r="M34" s="56"/>
      <c r="N34" s="57"/>
      <c r="O34" s="57"/>
    </row>
    <row r="35" spans="1:15" ht="27.6" customHeight="1" x14ac:dyDescent="0.35">
      <c r="A35" s="52"/>
      <c r="B35" s="26" t="s">
        <v>26</v>
      </c>
      <c r="C35" s="92"/>
      <c r="D35" s="22" t="s">
        <v>27</v>
      </c>
      <c r="E35" s="22">
        <v>3</v>
      </c>
      <c r="F35" s="22" t="s">
        <v>24</v>
      </c>
      <c r="G35" s="23"/>
      <c r="H35" s="23"/>
      <c r="I35" s="85">
        <v>24167</v>
      </c>
      <c r="J35" s="38"/>
      <c r="K35" s="23"/>
      <c r="L35" s="23" t="s">
        <v>47</v>
      </c>
      <c r="M35" s="25">
        <v>100000</v>
      </c>
      <c r="N35" s="22" t="s">
        <v>48</v>
      </c>
      <c r="O35" s="22" t="s">
        <v>85</v>
      </c>
    </row>
    <row r="36" spans="1:15" x14ac:dyDescent="0.35">
      <c r="A36" s="52"/>
      <c r="B36" s="26" t="s">
        <v>28</v>
      </c>
      <c r="C36" s="92"/>
      <c r="D36" s="51" t="s">
        <v>31</v>
      </c>
      <c r="E36" s="58">
        <v>50</v>
      </c>
      <c r="F36" s="51" t="s">
        <v>24</v>
      </c>
      <c r="G36" s="59"/>
      <c r="H36" s="59"/>
      <c r="I36" s="86">
        <v>24167</v>
      </c>
      <c r="J36" s="58"/>
      <c r="K36" s="59"/>
      <c r="L36" s="59" t="s">
        <v>89</v>
      </c>
      <c r="M36" s="72">
        <v>6500</v>
      </c>
      <c r="N36" s="58" t="s">
        <v>46</v>
      </c>
      <c r="O36" s="51" t="s">
        <v>81</v>
      </c>
    </row>
    <row r="37" spans="1:15" x14ac:dyDescent="0.35">
      <c r="A37" s="52"/>
      <c r="B37" s="26" t="s">
        <v>80</v>
      </c>
      <c r="C37" s="92"/>
      <c r="D37" s="57"/>
      <c r="E37" s="58"/>
      <c r="F37" s="57"/>
      <c r="G37" s="59"/>
      <c r="H37" s="59"/>
      <c r="I37" s="87"/>
      <c r="J37" s="58"/>
      <c r="K37" s="59"/>
      <c r="L37" s="59"/>
      <c r="M37" s="72"/>
      <c r="N37" s="58"/>
      <c r="O37" s="57"/>
    </row>
    <row r="38" spans="1:15" ht="42" x14ac:dyDescent="0.35">
      <c r="A38" s="52"/>
      <c r="B38" s="26" t="s">
        <v>29</v>
      </c>
      <c r="C38" s="92"/>
      <c r="D38" s="22" t="s">
        <v>32</v>
      </c>
      <c r="E38" s="22">
        <v>20</v>
      </c>
      <c r="F38" s="22" t="s">
        <v>24</v>
      </c>
      <c r="G38" s="23"/>
      <c r="H38" s="23"/>
      <c r="I38" s="38"/>
      <c r="J38" s="85">
        <v>24259</v>
      </c>
      <c r="K38" s="23"/>
      <c r="L38" s="23" t="s">
        <v>91</v>
      </c>
      <c r="M38" s="25">
        <v>2600</v>
      </c>
      <c r="N38" s="22" t="s">
        <v>46</v>
      </c>
      <c r="O38" s="58" t="s">
        <v>81</v>
      </c>
    </row>
    <row r="39" spans="1:15" ht="25.5" customHeight="1" x14ac:dyDescent="0.35">
      <c r="A39" s="57"/>
      <c r="B39" s="3" t="s">
        <v>62</v>
      </c>
      <c r="C39" s="92"/>
      <c r="D39" s="19" t="s">
        <v>33</v>
      </c>
      <c r="E39" s="19">
        <v>20</v>
      </c>
      <c r="F39" s="19" t="s">
        <v>24</v>
      </c>
      <c r="G39" s="27"/>
      <c r="H39" s="27"/>
      <c r="I39" s="88">
        <v>24108</v>
      </c>
      <c r="J39" s="39"/>
      <c r="K39" s="27"/>
      <c r="L39" s="19" t="s">
        <v>34</v>
      </c>
      <c r="M39" s="27"/>
      <c r="N39" s="19"/>
      <c r="O39" s="58"/>
    </row>
    <row r="40" spans="1:15" ht="63" x14ac:dyDescent="0.35">
      <c r="A40" s="43"/>
      <c r="B40" s="26" t="s">
        <v>86</v>
      </c>
      <c r="C40" s="92"/>
      <c r="D40" s="38" t="s">
        <v>87</v>
      </c>
      <c r="E40" s="38">
        <v>80</v>
      </c>
      <c r="F40" s="38" t="s">
        <v>24</v>
      </c>
      <c r="G40" s="37"/>
      <c r="H40" s="37"/>
      <c r="I40" s="85">
        <v>24167</v>
      </c>
      <c r="J40" s="38"/>
      <c r="K40" s="37"/>
      <c r="L40" s="75" t="s">
        <v>105</v>
      </c>
      <c r="M40" s="76">
        <v>50000</v>
      </c>
      <c r="N40" s="39" t="s">
        <v>46</v>
      </c>
      <c r="O40" s="49" t="s">
        <v>81</v>
      </c>
    </row>
    <row r="41" spans="1:15" ht="66.75" customHeight="1" x14ac:dyDescent="0.35">
      <c r="A41" s="43"/>
      <c r="B41" s="26" t="s">
        <v>88</v>
      </c>
      <c r="C41" s="92"/>
      <c r="D41" s="74" t="s">
        <v>87</v>
      </c>
      <c r="E41" s="38">
        <v>150</v>
      </c>
      <c r="F41" s="38" t="s">
        <v>24</v>
      </c>
      <c r="G41" s="37"/>
      <c r="H41" s="37"/>
      <c r="I41" s="89"/>
      <c r="J41" s="85">
        <v>24198</v>
      </c>
      <c r="K41" s="37"/>
      <c r="L41" s="94" t="s">
        <v>106</v>
      </c>
      <c r="M41" s="41">
        <v>45700</v>
      </c>
      <c r="N41" s="38" t="s">
        <v>46</v>
      </c>
      <c r="O41" s="38" t="s">
        <v>81</v>
      </c>
    </row>
    <row r="42" spans="1:15" ht="23.25" x14ac:dyDescent="0.35">
      <c r="A42" s="64">
        <v>2</v>
      </c>
      <c r="B42" s="46" t="s">
        <v>83</v>
      </c>
      <c r="C42" s="92"/>
      <c r="D42" s="70"/>
      <c r="E42" s="64"/>
      <c r="F42" s="64"/>
      <c r="G42" s="62"/>
      <c r="H42" s="62"/>
      <c r="I42" s="64"/>
      <c r="J42" s="64"/>
      <c r="K42" s="62"/>
      <c r="L42" s="62"/>
      <c r="M42" s="62"/>
      <c r="N42" s="64"/>
      <c r="O42" s="69"/>
    </row>
    <row r="43" spans="1:15" x14ac:dyDescent="0.35">
      <c r="A43" s="79"/>
      <c r="B43" s="4" t="s">
        <v>22</v>
      </c>
      <c r="C43" s="92"/>
      <c r="D43" s="71"/>
      <c r="E43" s="65"/>
      <c r="F43" s="65"/>
      <c r="G43" s="63"/>
      <c r="H43" s="63"/>
      <c r="I43" s="65"/>
      <c r="J43" s="65"/>
      <c r="K43" s="63"/>
      <c r="L43" s="63"/>
      <c r="M43" s="63"/>
      <c r="N43" s="65"/>
      <c r="O43" s="67"/>
    </row>
    <row r="44" spans="1:15" x14ac:dyDescent="0.35">
      <c r="A44" s="79"/>
      <c r="B44" s="5" t="s">
        <v>35</v>
      </c>
      <c r="C44" s="92"/>
      <c r="D44" s="52" t="s">
        <v>30</v>
      </c>
      <c r="E44" s="52">
        <v>20</v>
      </c>
      <c r="F44" s="52" t="s">
        <v>24</v>
      </c>
      <c r="G44" s="28"/>
      <c r="H44" s="28"/>
      <c r="I44" s="84">
        <v>24108</v>
      </c>
      <c r="J44" s="40"/>
      <c r="K44" s="28"/>
      <c r="L44" s="53" t="s">
        <v>90</v>
      </c>
      <c r="M44" s="55">
        <v>5200</v>
      </c>
      <c r="N44" s="52" t="s">
        <v>46</v>
      </c>
      <c r="O44" s="52" t="s">
        <v>81</v>
      </c>
    </row>
    <row r="45" spans="1:15" x14ac:dyDescent="0.35">
      <c r="A45" s="79"/>
      <c r="B45" s="6" t="s">
        <v>36</v>
      </c>
      <c r="C45" s="92"/>
      <c r="D45" s="57"/>
      <c r="E45" s="57"/>
      <c r="F45" s="57"/>
      <c r="G45" s="23"/>
      <c r="H45" s="23"/>
      <c r="I45" s="85">
        <v>24139</v>
      </c>
      <c r="J45" s="38"/>
      <c r="K45" s="23"/>
      <c r="L45" s="54"/>
      <c r="M45" s="56"/>
      <c r="N45" s="57"/>
      <c r="O45" s="57"/>
    </row>
    <row r="46" spans="1:15" ht="42" x14ac:dyDescent="0.35">
      <c r="A46" s="79"/>
      <c r="B46" s="5" t="s">
        <v>37</v>
      </c>
      <c r="C46" s="92"/>
      <c r="D46" s="22" t="s">
        <v>31</v>
      </c>
      <c r="E46" s="22">
        <v>50</v>
      </c>
      <c r="F46" s="22"/>
      <c r="G46" s="23"/>
      <c r="H46" s="23"/>
      <c r="I46" s="85">
        <v>24167</v>
      </c>
      <c r="J46" s="38"/>
      <c r="K46" s="23"/>
      <c r="L46" s="23" t="s">
        <v>107</v>
      </c>
      <c r="M46" s="25">
        <v>6500</v>
      </c>
      <c r="N46" s="22" t="s">
        <v>46</v>
      </c>
      <c r="O46" s="22" t="s">
        <v>81</v>
      </c>
    </row>
    <row r="47" spans="1:15" ht="63" x14ac:dyDescent="0.35">
      <c r="A47" s="79"/>
      <c r="B47" s="5" t="s">
        <v>39</v>
      </c>
      <c r="C47" s="92"/>
      <c r="D47" s="51" t="s">
        <v>41</v>
      </c>
      <c r="E47" s="58">
        <v>100</v>
      </c>
      <c r="F47" s="51"/>
      <c r="G47" s="51" t="s">
        <v>42</v>
      </c>
      <c r="H47" s="59"/>
      <c r="I47" s="86"/>
      <c r="J47" s="58"/>
      <c r="K47" s="60">
        <v>24289</v>
      </c>
      <c r="L47" s="23" t="s">
        <v>108</v>
      </c>
      <c r="M47" s="25">
        <v>86200</v>
      </c>
      <c r="N47" s="22" t="s">
        <v>45</v>
      </c>
      <c r="O47" s="22" t="s">
        <v>81</v>
      </c>
    </row>
    <row r="48" spans="1:15" ht="24" customHeight="1" x14ac:dyDescent="0.35">
      <c r="A48" s="79"/>
      <c r="B48" s="5" t="s">
        <v>38</v>
      </c>
      <c r="C48" s="92"/>
      <c r="D48" s="57"/>
      <c r="E48" s="58"/>
      <c r="F48" s="57"/>
      <c r="G48" s="57"/>
      <c r="H48" s="59"/>
      <c r="I48" s="87"/>
      <c r="J48" s="58"/>
      <c r="K48" s="59"/>
      <c r="L48" s="28" t="s">
        <v>49</v>
      </c>
      <c r="M48" s="7">
        <f>21900+8000</f>
        <v>29900</v>
      </c>
      <c r="N48" s="20" t="s">
        <v>50</v>
      </c>
      <c r="O48" s="20" t="s">
        <v>55</v>
      </c>
    </row>
    <row r="49" spans="1:15" ht="42" x14ac:dyDescent="0.35">
      <c r="A49" s="79"/>
      <c r="B49" s="5" t="s">
        <v>63</v>
      </c>
      <c r="C49" s="92"/>
      <c r="D49" s="22" t="s">
        <v>43</v>
      </c>
      <c r="E49" s="22">
        <v>20</v>
      </c>
      <c r="F49" s="22" t="s">
        <v>24</v>
      </c>
      <c r="G49" s="23"/>
      <c r="H49" s="24">
        <v>24077</v>
      </c>
      <c r="I49" s="38"/>
      <c r="J49" s="85"/>
      <c r="K49" s="23"/>
      <c r="L49" s="23" t="s">
        <v>53</v>
      </c>
      <c r="M49" s="25">
        <v>2000000</v>
      </c>
      <c r="N49" s="22" t="s">
        <v>46</v>
      </c>
      <c r="O49" s="22" t="s">
        <v>54</v>
      </c>
    </row>
    <row r="50" spans="1:15" x14ac:dyDescent="0.35">
      <c r="A50" s="79"/>
      <c r="B50" s="6" t="s">
        <v>40</v>
      </c>
      <c r="C50" s="92"/>
      <c r="D50" s="22" t="s">
        <v>44</v>
      </c>
      <c r="E50" s="22">
        <v>20</v>
      </c>
      <c r="F50" s="22" t="s">
        <v>24</v>
      </c>
      <c r="G50" s="23"/>
      <c r="H50" s="24">
        <v>24077</v>
      </c>
      <c r="I50" s="85"/>
      <c r="J50" s="38"/>
      <c r="K50" s="23"/>
      <c r="L50" s="23" t="s">
        <v>51</v>
      </c>
      <c r="M50" s="23"/>
      <c r="N50" s="22" t="s">
        <v>52</v>
      </c>
      <c r="O50" s="22" t="s">
        <v>52</v>
      </c>
    </row>
    <row r="51" spans="1:15" ht="63.75" customHeight="1" x14ac:dyDescent="0.35">
      <c r="A51" s="79"/>
      <c r="B51" s="80" t="s">
        <v>94</v>
      </c>
      <c r="C51" s="92"/>
      <c r="D51" s="78" t="s">
        <v>87</v>
      </c>
      <c r="E51" s="91">
        <v>80</v>
      </c>
      <c r="F51" s="38" t="s">
        <v>24</v>
      </c>
      <c r="G51" s="77"/>
      <c r="H51" s="77"/>
      <c r="I51" s="90">
        <v>24139</v>
      </c>
      <c r="J51" s="91"/>
      <c r="K51" s="77"/>
      <c r="L51" s="78" t="s">
        <v>109</v>
      </c>
      <c r="M51" s="95">
        <v>33000</v>
      </c>
      <c r="N51" s="38" t="s">
        <v>46</v>
      </c>
      <c r="O51" s="38" t="s">
        <v>81</v>
      </c>
    </row>
    <row r="52" spans="1:15" ht="63" x14ac:dyDescent="0.35">
      <c r="A52" s="79"/>
      <c r="B52" s="80" t="s">
        <v>95</v>
      </c>
      <c r="C52" s="92"/>
      <c r="D52" s="78" t="s">
        <v>87</v>
      </c>
      <c r="E52" s="91">
        <v>30</v>
      </c>
      <c r="F52" s="38" t="s">
        <v>24</v>
      </c>
      <c r="G52" s="77"/>
      <c r="H52" s="77"/>
      <c r="I52" s="91"/>
      <c r="J52" s="85">
        <v>24228</v>
      </c>
      <c r="K52" s="77"/>
      <c r="L52" s="78" t="s">
        <v>110</v>
      </c>
      <c r="M52" s="95">
        <v>10300</v>
      </c>
      <c r="N52" s="38" t="s">
        <v>46</v>
      </c>
      <c r="O52" s="38" t="s">
        <v>81</v>
      </c>
    </row>
    <row r="53" spans="1:15" ht="63" x14ac:dyDescent="0.35">
      <c r="A53" s="79"/>
      <c r="B53" s="81" t="s">
        <v>96</v>
      </c>
      <c r="C53" s="92"/>
      <c r="D53" s="78" t="s">
        <v>87</v>
      </c>
      <c r="E53" s="91">
        <v>30</v>
      </c>
      <c r="F53" s="38" t="s">
        <v>24</v>
      </c>
      <c r="G53" s="77"/>
      <c r="H53" s="77"/>
      <c r="I53" s="91"/>
      <c r="J53" s="85">
        <v>24228</v>
      </c>
      <c r="K53" s="77"/>
      <c r="L53" s="78" t="s">
        <v>111</v>
      </c>
      <c r="M53" s="95">
        <v>8500</v>
      </c>
      <c r="N53" s="38" t="s">
        <v>46</v>
      </c>
      <c r="O53" s="38" t="s">
        <v>81</v>
      </c>
    </row>
  </sheetData>
  <mergeCells count="71">
    <mergeCell ref="A42:A53"/>
    <mergeCell ref="C31:C53"/>
    <mergeCell ref="I31:I32"/>
    <mergeCell ref="J31:J32"/>
    <mergeCell ref="K31:K32"/>
    <mergeCell ref="A29:A30"/>
    <mergeCell ref="B29:B30"/>
    <mergeCell ref="C29:C30"/>
    <mergeCell ref="D29:E29"/>
    <mergeCell ref="O36:O37"/>
    <mergeCell ref="D42:D43"/>
    <mergeCell ref="E42:E43"/>
    <mergeCell ref="F42:F43"/>
    <mergeCell ref="G42:G43"/>
    <mergeCell ref="H42:H43"/>
    <mergeCell ref="I42:I43"/>
    <mergeCell ref="I36:I37"/>
    <mergeCell ref="J36:J37"/>
    <mergeCell ref="K36:K37"/>
    <mergeCell ref="L36:L37"/>
    <mergeCell ref="M36:M37"/>
    <mergeCell ref="D36:D37"/>
    <mergeCell ref="E36:E37"/>
    <mergeCell ref="F36:F37"/>
    <mergeCell ref="G36:G37"/>
    <mergeCell ref="C2:O2"/>
    <mergeCell ref="C3:O3"/>
    <mergeCell ref="D33:D34"/>
    <mergeCell ref="E33:E34"/>
    <mergeCell ref="F33:F34"/>
    <mergeCell ref="L33:L34"/>
    <mergeCell ref="M33:M34"/>
    <mergeCell ref="L31:L32"/>
    <mergeCell ref="M31:M32"/>
    <mergeCell ref="N31:N32"/>
    <mergeCell ref="O31:O32"/>
    <mergeCell ref="F29:G29"/>
    <mergeCell ref="H29:K29"/>
    <mergeCell ref="L29:N29"/>
    <mergeCell ref="D31:D32"/>
    <mergeCell ref="E31:E32"/>
    <mergeCell ref="D44:D45"/>
    <mergeCell ref="E44:E45"/>
    <mergeCell ref="F44:F45"/>
    <mergeCell ref="N33:N34"/>
    <mergeCell ref="N36:N37"/>
    <mergeCell ref="J42:J43"/>
    <mergeCell ref="K42:K43"/>
    <mergeCell ref="L42:L43"/>
    <mergeCell ref="M42:M43"/>
    <mergeCell ref="N42:N43"/>
    <mergeCell ref="A31:A39"/>
    <mergeCell ref="H36:H37"/>
    <mergeCell ref="F31:F32"/>
    <mergeCell ref="G31:G32"/>
    <mergeCell ref="H31:H32"/>
    <mergeCell ref="O38:O39"/>
    <mergeCell ref="L44:L45"/>
    <mergeCell ref="M44:M45"/>
    <mergeCell ref="N44:N45"/>
    <mergeCell ref="O44:O45"/>
    <mergeCell ref="D47:D48"/>
    <mergeCell ref="E47:E48"/>
    <mergeCell ref="F47:F48"/>
    <mergeCell ref="G47:G48"/>
    <mergeCell ref="H47:H48"/>
    <mergeCell ref="I47:I48"/>
    <mergeCell ref="J47:J48"/>
    <mergeCell ref="K47:K48"/>
    <mergeCell ref="O33:O34"/>
    <mergeCell ref="O42:O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70" workbookViewId="0">
      <selection activeCell="A87" sqref="A87:N87"/>
    </sheetView>
  </sheetViews>
  <sheetFormatPr defaultRowHeight="14.25" x14ac:dyDescent="0.2"/>
  <cols>
    <col min="1" max="1" width="24.5" customWidth="1"/>
  </cols>
  <sheetData>
    <row r="1" spans="1:5" ht="25.5" customHeight="1" x14ac:dyDescent="0.2">
      <c r="A1" t="s">
        <v>90</v>
      </c>
    </row>
    <row r="2" spans="1:5" ht="18" customHeight="1" x14ac:dyDescent="0.2"/>
    <row r="3" spans="1:5" ht="18" customHeight="1" x14ac:dyDescent="0.2">
      <c r="B3" t="s">
        <v>97</v>
      </c>
      <c r="C3" t="s">
        <v>98</v>
      </c>
      <c r="D3" t="s">
        <v>102</v>
      </c>
      <c r="E3" t="s">
        <v>99</v>
      </c>
    </row>
    <row r="4" spans="1:5" x14ac:dyDescent="0.2">
      <c r="A4" t="s">
        <v>100</v>
      </c>
      <c r="B4">
        <v>20</v>
      </c>
      <c r="C4">
        <v>80</v>
      </c>
      <c r="D4">
        <v>2</v>
      </c>
      <c r="E4">
        <f>B4*C4*D4</f>
        <v>3200</v>
      </c>
    </row>
    <row r="5" spans="1:5" ht="21" customHeight="1" x14ac:dyDescent="0.2">
      <c r="A5" t="s">
        <v>101</v>
      </c>
      <c r="B5">
        <v>20</v>
      </c>
      <c r="C5">
        <v>50</v>
      </c>
      <c r="D5">
        <v>2</v>
      </c>
      <c r="E5">
        <f>B5*C5*D5</f>
        <v>2000</v>
      </c>
    </row>
    <row r="7" spans="1:5" x14ac:dyDescent="0.2">
      <c r="E7" s="93">
        <f>SUM(E4:E6)</f>
        <v>5200</v>
      </c>
    </row>
    <row r="8" spans="1:5" ht="14.25" customHeight="1" x14ac:dyDescent="0.2"/>
    <row r="9" spans="1:5" x14ac:dyDescent="0.2">
      <c r="A9" t="s">
        <v>89</v>
      </c>
    </row>
    <row r="11" spans="1:5" x14ac:dyDescent="0.2">
      <c r="B11" t="s">
        <v>97</v>
      </c>
      <c r="C11" t="s">
        <v>98</v>
      </c>
      <c r="D11" t="s">
        <v>102</v>
      </c>
      <c r="E11" t="s">
        <v>99</v>
      </c>
    </row>
    <row r="12" spans="1:5" x14ac:dyDescent="0.2">
      <c r="A12" t="s">
        <v>100</v>
      </c>
      <c r="B12">
        <v>50</v>
      </c>
      <c r="C12">
        <v>80</v>
      </c>
      <c r="D12">
        <v>1</v>
      </c>
      <c r="E12">
        <f>B12*C12*D12</f>
        <v>4000</v>
      </c>
    </row>
    <row r="13" spans="1:5" x14ac:dyDescent="0.2">
      <c r="A13" t="s">
        <v>101</v>
      </c>
      <c r="B13">
        <v>50</v>
      </c>
      <c r="C13">
        <v>50</v>
      </c>
      <c r="D13">
        <v>1</v>
      </c>
      <c r="E13">
        <f>B13*C13*D13</f>
        <v>2500</v>
      </c>
    </row>
    <row r="15" spans="1:5" x14ac:dyDescent="0.2">
      <c r="E15" s="93">
        <f>SUM(E12:E14)</f>
        <v>6500</v>
      </c>
    </row>
    <row r="17" spans="1:5" x14ac:dyDescent="0.2">
      <c r="A17" t="s">
        <v>91</v>
      </c>
    </row>
    <row r="18" spans="1:5" x14ac:dyDescent="0.2">
      <c r="B18" t="s">
        <v>97</v>
      </c>
      <c r="C18" t="s">
        <v>98</v>
      </c>
      <c r="D18" t="s">
        <v>102</v>
      </c>
      <c r="E18" t="s">
        <v>99</v>
      </c>
    </row>
    <row r="19" spans="1:5" x14ac:dyDescent="0.2">
      <c r="A19" t="s">
        <v>100</v>
      </c>
      <c r="B19">
        <v>20</v>
      </c>
      <c r="C19">
        <v>80</v>
      </c>
      <c r="D19">
        <v>1</v>
      </c>
      <c r="E19">
        <f>B19*C19*D19</f>
        <v>1600</v>
      </c>
    </row>
    <row r="20" spans="1:5" x14ac:dyDescent="0.2">
      <c r="A20" t="s">
        <v>101</v>
      </c>
      <c r="B20">
        <v>20</v>
      </c>
      <c r="C20">
        <v>50</v>
      </c>
      <c r="D20">
        <v>1</v>
      </c>
      <c r="E20">
        <f>B20*C20*D20</f>
        <v>1000</v>
      </c>
    </row>
    <row r="22" spans="1:5" x14ac:dyDescent="0.2">
      <c r="E22" s="93">
        <f>SUM(E19:E21)</f>
        <v>2600</v>
      </c>
    </row>
    <row r="24" spans="1:5" x14ac:dyDescent="0.2">
      <c r="A24" t="s">
        <v>105</v>
      </c>
    </row>
    <row r="26" spans="1:5" x14ac:dyDescent="0.2">
      <c r="B26" t="s">
        <v>97</v>
      </c>
      <c r="C26" t="s">
        <v>98</v>
      </c>
      <c r="D26" t="s">
        <v>102</v>
      </c>
      <c r="E26" t="s">
        <v>99</v>
      </c>
    </row>
    <row r="27" spans="1:5" x14ac:dyDescent="0.2">
      <c r="A27" t="s">
        <v>100</v>
      </c>
      <c r="B27">
        <v>80</v>
      </c>
      <c r="C27">
        <v>120</v>
      </c>
      <c r="D27">
        <v>1</v>
      </c>
      <c r="E27">
        <f>B27*C27*D27</f>
        <v>9600</v>
      </c>
    </row>
    <row r="28" spans="1:5" x14ac:dyDescent="0.2">
      <c r="A28" t="s">
        <v>101</v>
      </c>
      <c r="B28">
        <v>80</v>
      </c>
      <c r="C28">
        <v>50</v>
      </c>
      <c r="D28">
        <v>1</v>
      </c>
      <c r="E28">
        <f>B28*C28*D28</f>
        <v>4000</v>
      </c>
    </row>
    <row r="29" spans="1:5" x14ac:dyDescent="0.2">
      <c r="A29" t="s">
        <v>104</v>
      </c>
      <c r="E29">
        <v>35400</v>
      </c>
    </row>
    <row r="30" spans="1:5" x14ac:dyDescent="0.2">
      <c r="A30" t="s">
        <v>103</v>
      </c>
      <c r="E30">
        <v>1000</v>
      </c>
    </row>
    <row r="31" spans="1:5" x14ac:dyDescent="0.2">
      <c r="E31" s="93">
        <f>SUM(E27:E30)</f>
        <v>50000</v>
      </c>
    </row>
    <row r="33" spans="1:5" x14ac:dyDescent="0.2">
      <c r="A33" t="s">
        <v>106</v>
      </c>
    </row>
    <row r="35" spans="1:5" x14ac:dyDescent="0.2">
      <c r="B35" t="s">
        <v>97</v>
      </c>
      <c r="C35" t="s">
        <v>98</v>
      </c>
      <c r="D35" t="s">
        <v>102</v>
      </c>
      <c r="E35" t="s">
        <v>99</v>
      </c>
    </row>
    <row r="36" spans="1:5" x14ac:dyDescent="0.2">
      <c r="A36" t="s">
        <v>100</v>
      </c>
      <c r="B36">
        <v>50</v>
      </c>
      <c r="C36">
        <v>80</v>
      </c>
      <c r="D36">
        <v>3</v>
      </c>
      <c r="E36">
        <f>B36*C36*D36</f>
        <v>12000</v>
      </c>
    </row>
    <row r="37" spans="1:5" x14ac:dyDescent="0.2">
      <c r="A37" t="s">
        <v>101</v>
      </c>
      <c r="B37">
        <v>50</v>
      </c>
      <c r="C37">
        <v>50</v>
      </c>
      <c r="D37">
        <v>3</v>
      </c>
      <c r="E37">
        <f>B37*C37*D37</f>
        <v>7500</v>
      </c>
    </row>
    <row r="38" spans="1:5" x14ac:dyDescent="0.2">
      <c r="A38" t="s">
        <v>104</v>
      </c>
      <c r="E38">
        <f>600*2*7*3</f>
        <v>25200</v>
      </c>
    </row>
    <row r="39" spans="1:5" x14ac:dyDescent="0.2">
      <c r="A39" t="s">
        <v>103</v>
      </c>
      <c r="E39">
        <v>1000</v>
      </c>
    </row>
    <row r="40" spans="1:5" x14ac:dyDescent="0.2">
      <c r="E40" s="93">
        <f>SUM(E36:E39)</f>
        <v>45700</v>
      </c>
    </row>
    <row r="43" spans="1:5" x14ac:dyDescent="0.2">
      <c r="A43" t="s">
        <v>90</v>
      </c>
    </row>
    <row r="44" spans="1:5" x14ac:dyDescent="0.2">
      <c r="B44" t="s">
        <v>97</v>
      </c>
      <c r="C44" t="s">
        <v>98</v>
      </c>
      <c r="D44" t="s">
        <v>102</v>
      </c>
      <c r="E44" t="s">
        <v>99</v>
      </c>
    </row>
    <row r="45" spans="1:5" x14ac:dyDescent="0.2">
      <c r="A45" t="s">
        <v>100</v>
      </c>
      <c r="B45">
        <v>20</v>
      </c>
      <c r="C45">
        <v>80</v>
      </c>
      <c r="D45">
        <v>2</v>
      </c>
      <c r="E45">
        <f>B45*C45*D45</f>
        <v>3200</v>
      </c>
    </row>
    <row r="46" spans="1:5" x14ac:dyDescent="0.2">
      <c r="A46" t="s">
        <v>101</v>
      </c>
      <c r="B46">
        <v>20</v>
      </c>
      <c r="C46">
        <v>50</v>
      </c>
      <c r="D46">
        <v>2</v>
      </c>
      <c r="E46">
        <f>B46*C46*D46</f>
        <v>2000</v>
      </c>
    </row>
    <row r="48" spans="1:5" x14ac:dyDescent="0.2">
      <c r="E48" s="93">
        <f>SUM(E45:E47)</f>
        <v>5200</v>
      </c>
    </row>
    <row r="50" spans="1:5" x14ac:dyDescent="0.2">
      <c r="A50" t="s">
        <v>92</v>
      </c>
    </row>
    <row r="52" spans="1:5" x14ac:dyDescent="0.2">
      <c r="B52" t="s">
        <v>97</v>
      </c>
      <c r="C52" t="s">
        <v>98</v>
      </c>
      <c r="D52" t="s">
        <v>102</v>
      </c>
      <c r="E52" t="s">
        <v>99</v>
      </c>
    </row>
    <row r="53" spans="1:5" x14ac:dyDescent="0.2">
      <c r="A53" t="s">
        <v>100</v>
      </c>
      <c r="B53">
        <v>50</v>
      </c>
      <c r="C53">
        <v>80</v>
      </c>
      <c r="D53">
        <v>1</v>
      </c>
      <c r="E53">
        <f>B53*C53*D53</f>
        <v>4000</v>
      </c>
    </row>
    <row r="54" spans="1:5" x14ac:dyDescent="0.2">
      <c r="A54" t="s">
        <v>101</v>
      </c>
      <c r="B54">
        <v>50</v>
      </c>
      <c r="C54">
        <v>50</v>
      </c>
      <c r="D54">
        <v>1</v>
      </c>
      <c r="E54">
        <f>B54*C54*D54</f>
        <v>2500</v>
      </c>
    </row>
    <row r="56" spans="1:5" x14ac:dyDescent="0.2">
      <c r="E56" s="93">
        <f>SUM(E53:E55)</f>
        <v>6500</v>
      </c>
    </row>
    <row r="58" spans="1:5" x14ac:dyDescent="0.2">
      <c r="A58" t="s">
        <v>93</v>
      </c>
    </row>
    <row r="60" spans="1:5" x14ac:dyDescent="0.2">
      <c r="B60" t="s">
        <v>97</v>
      </c>
      <c r="C60" t="s">
        <v>98</v>
      </c>
      <c r="D60" t="s">
        <v>102</v>
      </c>
      <c r="E60" t="s">
        <v>99</v>
      </c>
    </row>
    <row r="61" spans="1:5" x14ac:dyDescent="0.2">
      <c r="A61" t="s">
        <v>100</v>
      </c>
      <c r="B61">
        <v>100</v>
      </c>
      <c r="C61">
        <v>350</v>
      </c>
      <c r="D61">
        <v>1</v>
      </c>
      <c r="E61">
        <f>B61*C61*D61</f>
        <v>35000</v>
      </c>
    </row>
    <row r="62" spans="1:5" x14ac:dyDescent="0.2">
      <c r="A62" t="s">
        <v>101</v>
      </c>
      <c r="B62">
        <v>100</v>
      </c>
      <c r="C62">
        <v>70</v>
      </c>
      <c r="D62">
        <v>1</v>
      </c>
      <c r="E62">
        <f>B62*C62*D62</f>
        <v>7000</v>
      </c>
    </row>
    <row r="63" spans="1:5" x14ac:dyDescent="0.2">
      <c r="A63" t="s">
        <v>104</v>
      </c>
      <c r="E63">
        <f>600*6*6*2</f>
        <v>43200</v>
      </c>
    </row>
    <row r="64" spans="1:5" x14ac:dyDescent="0.2">
      <c r="A64" t="s">
        <v>103</v>
      </c>
      <c r="E64">
        <v>1000</v>
      </c>
    </row>
    <row r="65" spans="1:14" x14ac:dyDescent="0.2">
      <c r="E65" s="93">
        <f>SUM(E61:E64)</f>
        <v>86200</v>
      </c>
    </row>
    <row r="67" spans="1:14" x14ac:dyDescent="0.2">
      <c r="A67" t="s">
        <v>109</v>
      </c>
    </row>
    <row r="69" spans="1:14" x14ac:dyDescent="0.2">
      <c r="B69" t="s">
        <v>97</v>
      </c>
      <c r="C69" t="s">
        <v>98</v>
      </c>
      <c r="D69" t="s">
        <v>102</v>
      </c>
      <c r="E69" t="s">
        <v>99</v>
      </c>
    </row>
    <row r="70" spans="1:14" x14ac:dyDescent="0.2">
      <c r="A70" t="s">
        <v>100</v>
      </c>
      <c r="B70">
        <v>80</v>
      </c>
      <c r="C70">
        <v>80</v>
      </c>
      <c r="D70">
        <v>1</v>
      </c>
      <c r="E70">
        <f>B70*C70*D70</f>
        <v>6400</v>
      </c>
    </row>
    <row r="71" spans="1:14" x14ac:dyDescent="0.2">
      <c r="A71" t="s">
        <v>101</v>
      </c>
      <c r="B71">
        <v>80</v>
      </c>
      <c r="C71">
        <v>50</v>
      </c>
      <c r="D71">
        <v>1</v>
      </c>
      <c r="E71">
        <f>B71*C71*D71</f>
        <v>4000</v>
      </c>
    </row>
    <row r="72" spans="1:14" x14ac:dyDescent="0.2">
      <c r="A72" t="s">
        <v>104</v>
      </c>
      <c r="E72">
        <f>600*6*2*3</f>
        <v>21600</v>
      </c>
    </row>
    <row r="73" spans="1:14" x14ac:dyDescent="0.2">
      <c r="A73" t="s">
        <v>103</v>
      </c>
      <c r="E73">
        <v>1000</v>
      </c>
    </row>
    <row r="74" spans="1:14" x14ac:dyDescent="0.2">
      <c r="E74" s="93">
        <f>SUM(E70:E73)</f>
        <v>33000</v>
      </c>
    </row>
    <row r="77" spans="1:14" ht="21" x14ac:dyDescent="0.35">
      <c r="A77" s="96" t="s">
        <v>109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</row>
    <row r="79" spans="1:14" x14ac:dyDescent="0.2">
      <c r="B79" t="s">
        <v>97</v>
      </c>
      <c r="C79" t="s">
        <v>98</v>
      </c>
      <c r="D79" t="s">
        <v>102</v>
      </c>
      <c r="E79" t="s">
        <v>99</v>
      </c>
    </row>
    <row r="80" spans="1:14" x14ac:dyDescent="0.2">
      <c r="A80" t="s">
        <v>100</v>
      </c>
      <c r="B80">
        <v>30</v>
      </c>
      <c r="C80">
        <v>80</v>
      </c>
      <c r="D80">
        <v>1</v>
      </c>
      <c r="E80">
        <f>B80*C80*D80</f>
        <v>2400</v>
      </c>
    </row>
    <row r="81" spans="1:14" x14ac:dyDescent="0.2">
      <c r="A81" t="s">
        <v>101</v>
      </c>
      <c r="B81">
        <v>30</v>
      </c>
      <c r="C81">
        <v>50</v>
      </c>
      <c r="D81">
        <v>1</v>
      </c>
      <c r="E81">
        <f>B81*C81*D81</f>
        <v>1500</v>
      </c>
    </row>
    <row r="82" spans="1:14" x14ac:dyDescent="0.2">
      <c r="A82" t="s">
        <v>104</v>
      </c>
      <c r="E82">
        <f>600*9</f>
        <v>5400</v>
      </c>
    </row>
    <row r="83" spans="1:14" x14ac:dyDescent="0.2">
      <c r="A83" t="s">
        <v>103</v>
      </c>
      <c r="E83">
        <v>1000</v>
      </c>
    </row>
    <row r="84" spans="1:14" x14ac:dyDescent="0.2">
      <c r="E84" s="93">
        <f>SUM(E80:E83)</f>
        <v>10300</v>
      </c>
    </row>
    <row r="87" spans="1:14" ht="21" x14ac:dyDescent="0.35">
      <c r="A87" s="96" t="s">
        <v>111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</row>
    <row r="89" spans="1:14" x14ac:dyDescent="0.2">
      <c r="B89" t="s">
        <v>97</v>
      </c>
      <c r="C89" t="s">
        <v>98</v>
      </c>
      <c r="D89" t="s">
        <v>102</v>
      </c>
      <c r="E89" t="s">
        <v>99</v>
      </c>
    </row>
    <row r="90" spans="1:14" x14ac:dyDescent="0.2">
      <c r="A90" t="s">
        <v>100</v>
      </c>
      <c r="B90">
        <v>30</v>
      </c>
      <c r="C90">
        <v>80</v>
      </c>
      <c r="D90">
        <v>1</v>
      </c>
      <c r="E90">
        <f>B90*C90*D90</f>
        <v>2400</v>
      </c>
    </row>
    <row r="91" spans="1:14" x14ac:dyDescent="0.2">
      <c r="A91" t="s">
        <v>101</v>
      </c>
      <c r="B91">
        <v>30</v>
      </c>
      <c r="C91">
        <v>50</v>
      </c>
      <c r="D91">
        <v>1</v>
      </c>
      <c r="E91">
        <f>B91*C91*D91</f>
        <v>1500</v>
      </c>
    </row>
    <row r="92" spans="1:14" x14ac:dyDescent="0.2">
      <c r="A92" t="s">
        <v>104</v>
      </c>
      <c r="E92">
        <f>600*6</f>
        <v>3600</v>
      </c>
    </row>
    <row r="93" spans="1:14" x14ac:dyDescent="0.2">
      <c r="A93" t="s">
        <v>103</v>
      </c>
      <c r="E93">
        <v>1000</v>
      </c>
    </row>
    <row r="94" spans="1:14" x14ac:dyDescent="0.2">
      <c r="E94" s="93">
        <f>SUM(E90:E93)</f>
        <v>8500</v>
      </c>
    </row>
  </sheetData>
  <mergeCells count="2">
    <mergeCell ref="A77:N77"/>
    <mergeCell ref="A87:N8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66</vt:lpstr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Win10x64Bit</cp:lastModifiedBy>
  <dcterms:created xsi:type="dcterms:W3CDTF">2022-11-15T08:00:37Z</dcterms:created>
  <dcterms:modified xsi:type="dcterms:W3CDTF">2022-11-25T09:49:35Z</dcterms:modified>
</cp:coreProperties>
</file>